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J9" i="1" l="1"/>
  <c r="M67" i="1"/>
  <c r="G67" i="1"/>
  <c r="D9" i="1"/>
  <c r="E9" i="1"/>
  <c r="F9" i="1"/>
  <c r="G9" i="1"/>
  <c r="H9" i="1"/>
  <c r="I9" i="1"/>
  <c r="K9" i="1"/>
  <c r="L9" i="1"/>
  <c r="M9" i="1"/>
  <c r="N9" i="1"/>
  <c r="C9" i="1"/>
</calcChain>
</file>

<file path=xl/sharedStrings.xml><?xml version="1.0" encoding="utf-8"?>
<sst xmlns="http://schemas.openxmlformats.org/spreadsheetml/2006/main" count="86" uniqueCount="80">
  <si>
    <t>BAN CHẤP HÀNH TRUNG ƯƠNG</t>
  </si>
  <si>
    <t>ĐẢNG CỘNG SẢN VIỆT NAM</t>
  </si>
  <si>
    <t>BAN CHỈ ĐẠO TỔNG KẾT 15 NĂM THỰC HIỆN CHỈ THỊ SỐ 32-CT/TW                                             *</t>
  </si>
  <si>
    <t>An Giang</t>
  </si>
  <si>
    <t>Bà Rịa – Vũng Tàu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</si>
  <si>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</si>
  <si>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</si>
  <si>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</si>
  <si>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</si>
  <si>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</si>
  <si>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</si>
  <si>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</si>
  <si>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</si>
  <si>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</si>
  <si>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</si>
  <si>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</si>
  <si>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</si>
  <si>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</si>
  <si>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</si>
  <si>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</si>
  <si>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</si>
  <si>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</si>
  <si>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</si>
  <si>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</si>
  <si>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</si>
  <si>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</si>
  <si>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</si>
  <si>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</si>
  <si>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</si>
  <si>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</si>
  <si>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 xml:space="preserve">Hậu Giang 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</si>
  <si>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</si>
  <si>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</si>
  <si>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</si>
  <si>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</si>
  <si>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</si>
  <si>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</si>
  <si>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</si>
  <si>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</si>
  <si>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</si>
  <si>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 xml:space="preserve">Long An 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</si>
  <si>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</si>
  <si>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</si>
  <si>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</si>
  <si>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</si>
  <si>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</si>
  <si>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</si>
  <si>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</si>
  <si>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</si>
  <si>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</si>
  <si>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</si>
  <si>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</si>
  <si>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</si>
  <si>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</si>
  <si>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</si>
  <si>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</si>
  <si>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</si>
  <si>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 Hóa</t>
  </si>
  <si>
    <t>Thừa Thiên Huế</t>
  </si>
  <si>
    <t>Tiền Giang</t>
  </si>
  <si>
    <t>Tp. Hồ Chí Minh</t>
  </si>
  <si>
    <t>Trà Vinh</t>
  </si>
  <si>
    <t>Tuyên Quang</t>
  </si>
  <si>
    <t>Vĩnh Long</t>
  </si>
  <si>
    <t>Vĩnh Phúc</t>
  </si>
  <si>
    <t>Yên Bái</t>
  </si>
  <si>
    <t>STT</t>
  </si>
  <si>
    <t>Tỉnh/ thành phố</t>
  </si>
  <si>
    <t>Thành viên HĐPH PBGDPL</t>
  </si>
  <si>
    <t>Báo cáo viên pháp luật cấp tỉnh</t>
  </si>
  <si>
    <t>Báo cáo viên pháp luật cấp huyện</t>
  </si>
  <si>
    <t>Tuyên truyền viên pháp luật</t>
  </si>
  <si>
    <t>Cán bộ thực hiện nhiệm vụ PBGDPL</t>
  </si>
  <si>
    <t>Cán bộ pháp chế thực hiện nhiệm vụ PBGDPL</t>
  </si>
  <si>
    <t>Giai đoạn 2003 đến 2009</t>
  </si>
  <si>
    <t>Giai đoạn 2010 đến nay</t>
  </si>
  <si>
    <t>Tổng cộng</t>
  </si>
  <si>
    <t>(Kèm theo Báo cáo số         - BC/BCĐTC32 ngày      tháng    năm 2019 của Ban Chỉ đạo tổng kết 15 năm thực hiện Chỉ thị số 32-CT/TW</t>
  </si>
  <si>
    <t xml:space="preserve">Phụ lục số 9   </t>
  </si>
  <si>
    <t>THÔNG KÊ SỐ LƯỢNG THÀNH VIÊN HỘI ĐỒNG PHỐI HỢP PBGDPL, BÁO CÁO VIÊN, 
TUYÊN TRUYỀN VIÊN PHÁP LUẬT, CÁN BỘ PHÁP CHẾ LÀM CÔNG TÁC PBGDPL Ở ĐỊA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</si>
</sst>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center" vertical="center" wrapText="1"/>
    </xf>
    <xf numFmtId="37" fontId="3" fillId="0" borderId="2" xfId="0" applyNumberFormat="1" applyFont="1" applyBorder="1" applyAlignment="1">
      <alignment horizontal="center" vertical="center" wrapText="1"/>
    </xf>
    <xf numFmtId="164" fontId="0" fillId="0" borderId="0" xfId="1" applyFont="1" applyFill="1" applyBorder="1"/>
    <xf numFmtId="0" fontId="2" fillId="0" borderId="1" xfId="0" applyFont="1" applyBorder="1" applyAlignment="1">
      <alignment horizontal="center" vertical="center" wrapText="1"/>
    </xf>
    <xf numFmtId="37" fontId="2" fillId="0" borderId="1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center"/>
    </xf>
    <xf numFmtId="37" fontId="2" fillId="0" borderId="0" xfId="1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workbookViewId="0">
      <selection activeCell="R9" sqref="R9"/>
    </sheetView>
  </sheetViews>
  <sheetFormatPr defaultRowHeight="15" x14ac:dyDescent="0.25"/>
  <cols>
    <col min="1" max="1" width="5.140625" customWidth="1"/>
    <col min="2" max="2" width="15.5703125" customWidth="1"/>
    <col min="3" max="3" width="9.7109375" customWidth="1"/>
    <col min="7" max="7" width="10.28515625" customWidth="1"/>
    <col min="8" max="8" width="10" customWidth="1"/>
    <col min="9" max="9" width="9.85546875" customWidth="1"/>
    <col min="12" max="12" width="10.42578125" customWidth="1"/>
    <col min="13" max="13" width="10" customWidth="1"/>
    <col min="14" max="14" width="10.28515625" customWidth="1"/>
  </cols>
  <sheetData>
    <row r="1" spans="1:14" x14ac:dyDescent="0.25">
      <c r="A1" s="27" t="s">
        <v>0</v>
      </c>
      <c r="B1" s="27"/>
      <c r="C1" s="27"/>
      <c r="D1" s="27"/>
      <c r="E1" s="34" t="s">
        <v>1</v>
      </c>
      <c r="F1" s="35"/>
      <c r="G1" s="35"/>
      <c r="H1" s="35"/>
      <c r="I1" s="35"/>
      <c r="J1" s="35"/>
      <c r="K1" s="35"/>
      <c r="L1" s="35"/>
      <c r="M1" s="35"/>
      <c r="N1" s="35"/>
    </row>
    <row r="2" spans="1:14" ht="42" customHeight="1" x14ac:dyDescent="0.25">
      <c r="A2" s="32" t="s">
        <v>2</v>
      </c>
      <c r="B2" s="32"/>
      <c r="C2" s="32"/>
      <c r="D2" s="32"/>
      <c r="E2" s="1"/>
      <c r="F2" s="1"/>
      <c r="G2" s="1"/>
      <c r="H2" s="1"/>
      <c r="I2" s="1"/>
    </row>
    <row r="3" spans="1:14" ht="21.75" customHeight="1" x14ac:dyDescent="0.25">
      <c r="A3" s="35" t="s">
        <v>78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3" customHeight="1" x14ac:dyDescent="0.25">
      <c r="A4" s="36" t="s">
        <v>79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1.75" customHeight="1" x14ac:dyDescent="0.25">
      <c r="A5" s="33" t="s">
        <v>77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14" x14ac:dyDescent="0.25">
      <c r="A7" s="31" t="s">
        <v>66</v>
      </c>
      <c r="B7" s="30" t="s">
        <v>67</v>
      </c>
      <c r="C7" s="28" t="s">
        <v>74</v>
      </c>
      <c r="D7" s="28"/>
      <c r="E7" s="28"/>
      <c r="F7" s="28"/>
      <c r="G7" s="28"/>
      <c r="H7" s="29"/>
      <c r="I7" s="28" t="s">
        <v>75</v>
      </c>
      <c r="J7" s="28"/>
      <c r="K7" s="28"/>
      <c r="L7" s="28"/>
      <c r="M7" s="28"/>
      <c r="N7" s="28"/>
    </row>
    <row r="8" spans="1:14" ht="79.5" customHeight="1" x14ac:dyDescent="0.25">
      <c r="A8" s="31"/>
      <c r="B8" s="30"/>
      <c r="C8" s="2" t="s">
        <v>68</v>
      </c>
      <c r="D8" s="2" t="s">
        <v>69</v>
      </c>
      <c r="E8" s="2" t="s">
        <v>70</v>
      </c>
      <c r="F8" s="2" t="s">
        <v>71</v>
      </c>
      <c r="G8" s="2" t="s">
        <v>72</v>
      </c>
      <c r="H8" s="3" t="s">
        <v>73</v>
      </c>
      <c r="I8" s="2" t="s">
        <v>68</v>
      </c>
      <c r="J8" s="2" t="s">
        <v>69</v>
      </c>
      <c r="K8" s="2" t="s">
        <v>70</v>
      </c>
      <c r="L8" s="2" t="s">
        <v>71</v>
      </c>
      <c r="M8" s="2" t="s">
        <v>72</v>
      </c>
      <c r="N8" s="2" t="s">
        <v>73</v>
      </c>
    </row>
    <row r="9" spans="1:14" ht="27" customHeight="1" x14ac:dyDescent="0.25">
      <c r="A9" s="8"/>
      <c r="B9" s="7" t="s">
        <v>76</v>
      </c>
      <c r="C9" s="9">
        <f>SUM(C10:C72)</f>
        <v>9675</v>
      </c>
      <c r="D9" s="9">
        <f t="shared" ref="D9:N9" si="0">SUM(D10:D72)</f>
        <v>3942</v>
      </c>
      <c r="E9" s="9">
        <f t="shared" si="0"/>
        <v>11432</v>
      </c>
      <c r="F9" s="9">
        <f t="shared" si="0"/>
        <v>73523</v>
      </c>
      <c r="G9" s="9">
        <f t="shared" si="0"/>
        <v>9841</v>
      </c>
      <c r="H9" s="10">
        <f t="shared" si="0"/>
        <v>1930</v>
      </c>
      <c r="I9" s="9">
        <f t="shared" si="0"/>
        <v>9801</v>
      </c>
      <c r="J9" s="9">
        <f>SUM(J10:J72)</f>
        <v>7674</v>
      </c>
      <c r="K9" s="9">
        <f t="shared" si="0"/>
        <v>17780</v>
      </c>
      <c r="L9" s="9">
        <f t="shared" si="0"/>
        <v>137844</v>
      </c>
      <c r="M9" s="9">
        <f t="shared" si="0"/>
        <v>16682</v>
      </c>
      <c r="N9" s="9">
        <f t="shared" si="0"/>
        <v>3027</v>
      </c>
    </row>
    <row r="10" spans="1:14" x14ac:dyDescent="0.25">
      <c r="A10" s="17">
        <v>1</v>
      </c>
      <c r="B10" s="18" t="s">
        <v>3</v>
      </c>
      <c r="C10" s="13">
        <v>229</v>
      </c>
      <c r="D10" s="13">
        <v>122</v>
      </c>
      <c r="E10" s="13">
        <v>109</v>
      </c>
      <c r="F10" s="13">
        <v>2484</v>
      </c>
      <c r="G10" s="13">
        <v>182</v>
      </c>
      <c r="H10" s="14">
        <v>41</v>
      </c>
      <c r="I10" s="13">
        <v>337</v>
      </c>
      <c r="J10" s="13">
        <v>194</v>
      </c>
      <c r="K10" s="13">
        <v>184</v>
      </c>
      <c r="L10" s="13">
        <v>1998</v>
      </c>
      <c r="M10" s="13">
        <v>182</v>
      </c>
      <c r="N10" s="13">
        <v>41</v>
      </c>
    </row>
    <row r="11" spans="1:14" ht="30" x14ac:dyDescent="0.25">
      <c r="A11" s="17">
        <v>2</v>
      </c>
      <c r="B11" s="18" t="s">
        <v>4</v>
      </c>
      <c r="C11" s="13">
        <v>39</v>
      </c>
      <c r="D11" s="13">
        <v>77</v>
      </c>
      <c r="E11" s="13">
        <v>186</v>
      </c>
      <c r="F11" s="13">
        <v>1170</v>
      </c>
      <c r="G11" s="13">
        <v>148</v>
      </c>
      <c r="H11" s="14"/>
      <c r="I11" s="13">
        <v>39</v>
      </c>
      <c r="J11" s="13">
        <v>77</v>
      </c>
      <c r="K11" s="13">
        <v>186</v>
      </c>
      <c r="L11" s="13">
        <v>1170</v>
      </c>
      <c r="M11" s="13">
        <v>148</v>
      </c>
      <c r="N11" s="13"/>
    </row>
    <row r="12" spans="1:14" x14ac:dyDescent="0.25">
      <c r="A12" s="17">
        <v>3</v>
      </c>
      <c r="B12" s="18" t="s">
        <v>5</v>
      </c>
      <c r="C12" s="13">
        <v>22</v>
      </c>
      <c r="D12" s="13">
        <v>63</v>
      </c>
      <c r="E12" s="13">
        <v>200</v>
      </c>
      <c r="F12" s="13">
        <v>1610</v>
      </c>
      <c r="G12" s="13">
        <v>229</v>
      </c>
      <c r="H12" s="14">
        <v>25</v>
      </c>
      <c r="I12" s="13">
        <v>38</v>
      </c>
      <c r="J12" s="13">
        <v>92</v>
      </c>
      <c r="K12" s="13">
        <v>229</v>
      </c>
      <c r="L12" s="13">
        <v>4475</v>
      </c>
      <c r="M12" s="13">
        <v>427</v>
      </c>
      <c r="N12" s="13">
        <v>26</v>
      </c>
    </row>
    <row r="13" spans="1:14" x14ac:dyDescent="0.25">
      <c r="A13" s="17">
        <v>4</v>
      </c>
      <c r="B13" s="18" t="s">
        <v>6</v>
      </c>
      <c r="C13" s="13">
        <v>810</v>
      </c>
      <c r="D13" s="13">
        <v>124</v>
      </c>
      <c r="E13" s="13">
        <v>219</v>
      </c>
      <c r="F13" s="13">
        <v>1400</v>
      </c>
      <c r="G13" s="13"/>
      <c r="H13" s="14">
        <v>26</v>
      </c>
      <c r="I13" s="13">
        <v>264</v>
      </c>
      <c r="J13" s="13">
        <v>243</v>
      </c>
      <c r="K13" s="13">
        <v>187</v>
      </c>
      <c r="L13" s="13">
        <v>2026</v>
      </c>
      <c r="M13" s="13">
        <v>142</v>
      </c>
      <c r="N13" s="13">
        <v>23</v>
      </c>
    </row>
    <row r="14" spans="1:14" x14ac:dyDescent="0.25">
      <c r="A14" s="17">
        <v>5</v>
      </c>
      <c r="B14" s="18" t="s">
        <v>7</v>
      </c>
      <c r="C14" s="13">
        <v>346</v>
      </c>
      <c r="D14" s="13">
        <v>71</v>
      </c>
      <c r="E14" s="13">
        <v>96</v>
      </c>
      <c r="F14" s="13">
        <v>775</v>
      </c>
      <c r="G14" s="13">
        <v>260</v>
      </c>
      <c r="H14" s="14">
        <v>34</v>
      </c>
      <c r="I14" s="13">
        <v>251</v>
      </c>
      <c r="J14" s="13">
        <v>147</v>
      </c>
      <c r="K14" s="13">
        <v>124</v>
      </c>
      <c r="L14" s="13">
        <v>1376</v>
      </c>
      <c r="M14" s="13">
        <v>530</v>
      </c>
      <c r="N14" s="13">
        <v>49</v>
      </c>
    </row>
    <row r="15" spans="1:14" x14ac:dyDescent="0.25">
      <c r="A15" s="17">
        <v>6</v>
      </c>
      <c r="B15" s="18" t="s">
        <v>8</v>
      </c>
      <c r="C15" s="13">
        <v>22</v>
      </c>
      <c r="D15" s="13">
        <v>53</v>
      </c>
      <c r="E15" s="13">
        <v>74</v>
      </c>
      <c r="F15" s="13">
        <v>525</v>
      </c>
      <c r="G15" s="13">
        <v>125</v>
      </c>
      <c r="H15" s="14">
        <v>11</v>
      </c>
      <c r="I15" s="13">
        <v>36</v>
      </c>
      <c r="J15" s="13">
        <v>94</v>
      </c>
      <c r="K15" s="13">
        <v>211</v>
      </c>
      <c r="L15" s="13">
        <v>659</v>
      </c>
      <c r="M15" s="13">
        <v>126</v>
      </c>
      <c r="N15" s="13">
        <v>25</v>
      </c>
    </row>
    <row r="16" spans="1:14" x14ac:dyDescent="0.25">
      <c r="A16" s="17">
        <v>7</v>
      </c>
      <c r="B16" s="18" t="s">
        <v>9</v>
      </c>
      <c r="C16" s="13">
        <v>2034</v>
      </c>
      <c r="D16" s="13">
        <v>44</v>
      </c>
      <c r="E16" s="13">
        <v>115</v>
      </c>
      <c r="F16" s="13">
        <v>1819</v>
      </c>
      <c r="G16" s="13">
        <v>256</v>
      </c>
      <c r="H16" s="14">
        <v>220</v>
      </c>
      <c r="I16" s="13">
        <v>350</v>
      </c>
      <c r="J16" s="13">
        <v>177</v>
      </c>
      <c r="K16" s="13">
        <v>178</v>
      </c>
      <c r="L16" s="13">
        <v>3356</v>
      </c>
      <c r="M16" s="13">
        <v>236</v>
      </c>
      <c r="N16" s="13">
        <v>33</v>
      </c>
    </row>
    <row r="17" spans="1:14" x14ac:dyDescent="0.25">
      <c r="A17" s="17">
        <v>8</v>
      </c>
      <c r="B17" s="18" t="s">
        <v>10</v>
      </c>
      <c r="C17" s="13">
        <v>260</v>
      </c>
      <c r="D17" s="13">
        <v>89</v>
      </c>
      <c r="E17" s="13">
        <v>201</v>
      </c>
      <c r="F17" s="13">
        <v>1752</v>
      </c>
      <c r="G17" s="13">
        <v>174</v>
      </c>
      <c r="H17" s="14">
        <v>74</v>
      </c>
      <c r="I17" s="13">
        <v>343</v>
      </c>
      <c r="J17" s="13">
        <v>182</v>
      </c>
      <c r="K17" s="13">
        <v>307</v>
      </c>
      <c r="L17" s="13">
        <v>2186</v>
      </c>
      <c r="M17" s="13">
        <v>173</v>
      </c>
      <c r="N17" s="13">
        <v>42</v>
      </c>
    </row>
    <row r="18" spans="1:14" x14ac:dyDescent="0.25">
      <c r="A18" s="17">
        <v>9</v>
      </c>
      <c r="B18" s="18" t="s">
        <v>11</v>
      </c>
      <c r="C18" s="13">
        <v>23</v>
      </c>
      <c r="D18" s="13">
        <v>57</v>
      </c>
      <c r="E18" s="13">
        <v>107</v>
      </c>
      <c r="F18" s="13">
        <v>1264</v>
      </c>
      <c r="G18" s="13">
        <v>101</v>
      </c>
      <c r="H18" s="14">
        <v>82</v>
      </c>
      <c r="I18" s="13">
        <v>39</v>
      </c>
      <c r="J18" s="13">
        <v>69</v>
      </c>
      <c r="K18" s="13">
        <v>233</v>
      </c>
      <c r="L18" s="13">
        <v>2537</v>
      </c>
      <c r="M18" s="13">
        <v>103</v>
      </c>
      <c r="N18" s="13">
        <v>17</v>
      </c>
    </row>
    <row r="19" spans="1:14" x14ac:dyDescent="0.25">
      <c r="A19" s="17">
        <v>10</v>
      </c>
      <c r="B19" s="19" t="s">
        <v>12</v>
      </c>
      <c r="C19" s="13">
        <v>21</v>
      </c>
      <c r="D19" s="13">
        <v>85</v>
      </c>
      <c r="E19" s="13">
        <v>92</v>
      </c>
      <c r="F19" s="13">
        <v>650</v>
      </c>
      <c r="G19" s="13">
        <v>165</v>
      </c>
      <c r="H19" s="14">
        <v>37</v>
      </c>
      <c r="I19" s="13">
        <v>38</v>
      </c>
      <c r="J19" s="13">
        <v>160</v>
      </c>
      <c r="K19" s="13">
        <v>266</v>
      </c>
      <c r="L19" s="13">
        <v>1013</v>
      </c>
      <c r="M19" s="13">
        <v>304</v>
      </c>
      <c r="N19" s="13"/>
    </row>
    <row r="20" spans="1:14" x14ac:dyDescent="0.25">
      <c r="A20" s="17">
        <v>11</v>
      </c>
      <c r="B20" s="18" t="s">
        <v>13</v>
      </c>
      <c r="C20" s="13">
        <v>29</v>
      </c>
      <c r="D20" s="13">
        <v>70</v>
      </c>
      <c r="E20" s="13">
        <v>139</v>
      </c>
      <c r="F20" s="13">
        <v>1102</v>
      </c>
      <c r="G20" s="13">
        <v>295</v>
      </c>
      <c r="H20" s="14">
        <v>32</v>
      </c>
      <c r="I20" s="13">
        <v>37</v>
      </c>
      <c r="J20" s="13">
        <v>100</v>
      </c>
      <c r="K20" s="13">
        <v>239</v>
      </c>
      <c r="L20" s="13">
        <v>1228</v>
      </c>
      <c r="M20" s="13">
        <v>297</v>
      </c>
      <c r="N20" s="13">
        <v>32</v>
      </c>
    </row>
    <row r="21" spans="1:14" x14ac:dyDescent="0.25">
      <c r="A21" s="17">
        <v>12</v>
      </c>
      <c r="B21" s="20" t="s">
        <v>14</v>
      </c>
      <c r="C21" s="13">
        <v>23</v>
      </c>
      <c r="D21" s="13">
        <v>86</v>
      </c>
      <c r="E21" s="13">
        <v>147</v>
      </c>
      <c r="F21" s="15">
        <v>1136</v>
      </c>
      <c r="G21" s="13">
        <v>193</v>
      </c>
      <c r="H21" s="14">
        <v>32</v>
      </c>
      <c r="I21" s="13">
        <v>132</v>
      </c>
      <c r="J21" s="13">
        <v>361</v>
      </c>
      <c r="K21" s="13">
        <v>239</v>
      </c>
      <c r="L21" s="13">
        <v>2332</v>
      </c>
      <c r="M21" s="13">
        <v>448</v>
      </c>
      <c r="N21" s="13">
        <v>430</v>
      </c>
    </row>
    <row r="22" spans="1:14" x14ac:dyDescent="0.25">
      <c r="A22" s="17">
        <v>13</v>
      </c>
      <c r="B22" s="18" t="s">
        <v>15</v>
      </c>
      <c r="C22" s="13">
        <v>23</v>
      </c>
      <c r="D22" s="13">
        <v>160</v>
      </c>
      <c r="E22" s="13">
        <v>446</v>
      </c>
      <c r="F22" s="13">
        <v>916</v>
      </c>
      <c r="G22" s="13">
        <v>85</v>
      </c>
      <c r="H22" s="14"/>
      <c r="I22" s="13">
        <v>38</v>
      </c>
      <c r="J22" s="13">
        <v>164</v>
      </c>
      <c r="K22" s="13">
        <v>260</v>
      </c>
      <c r="L22" s="13">
        <v>1440</v>
      </c>
      <c r="M22" s="13">
        <v>85</v>
      </c>
      <c r="N22" s="13">
        <v>21</v>
      </c>
    </row>
    <row r="23" spans="1:14" x14ac:dyDescent="0.25">
      <c r="A23" s="17">
        <v>14</v>
      </c>
      <c r="B23" s="18" t="s">
        <v>16</v>
      </c>
      <c r="C23" s="13"/>
      <c r="D23" s="13"/>
      <c r="E23" s="13"/>
      <c r="F23" s="13"/>
      <c r="G23" s="13"/>
      <c r="H23" s="14"/>
      <c r="I23" s="13">
        <v>344</v>
      </c>
      <c r="J23" s="13">
        <v>113</v>
      </c>
      <c r="K23" s="13">
        <v>319</v>
      </c>
      <c r="L23" s="13">
        <v>2028</v>
      </c>
      <c r="M23" s="13">
        <v>199</v>
      </c>
      <c r="N23" s="13">
        <v>31</v>
      </c>
    </row>
    <row r="24" spans="1:14" x14ac:dyDescent="0.25">
      <c r="A24" s="17">
        <v>15</v>
      </c>
      <c r="B24" s="20" t="s">
        <v>17</v>
      </c>
      <c r="C24" s="13">
        <v>28</v>
      </c>
      <c r="D24" s="13">
        <v>40</v>
      </c>
      <c r="E24" s="13">
        <v>30</v>
      </c>
      <c r="F24" s="13">
        <v>139</v>
      </c>
      <c r="G24" s="13">
        <v>67</v>
      </c>
      <c r="H24" s="14">
        <v>59</v>
      </c>
      <c r="I24" s="13">
        <v>34</v>
      </c>
      <c r="J24" s="13">
        <v>50</v>
      </c>
      <c r="K24" s="13">
        <v>196</v>
      </c>
      <c r="L24" s="13">
        <v>2351</v>
      </c>
      <c r="M24" s="13">
        <v>60</v>
      </c>
      <c r="N24" s="13">
        <v>21</v>
      </c>
    </row>
    <row r="25" spans="1:14" x14ac:dyDescent="0.25">
      <c r="A25" s="17">
        <v>16</v>
      </c>
      <c r="B25" s="20" t="s">
        <v>18</v>
      </c>
      <c r="C25" s="13">
        <v>791</v>
      </c>
      <c r="D25" s="13">
        <v>165</v>
      </c>
      <c r="E25" s="13">
        <v>661</v>
      </c>
      <c r="F25" s="13">
        <v>2989</v>
      </c>
      <c r="G25" s="13">
        <v>411</v>
      </c>
      <c r="H25" s="14">
        <v>64</v>
      </c>
      <c r="I25" s="13">
        <v>422</v>
      </c>
      <c r="J25" s="13">
        <v>159</v>
      </c>
      <c r="K25" s="13">
        <v>391</v>
      </c>
      <c r="L25" s="13">
        <v>3168</v>
      </c>
      <c r="M25" s="13">
        <v>421</v>
      </c>
      <c r="N25" s="13">
        <v>47</v>
      </c>
    </row>
    <row r="26" spans="1:14" x14ac:dyDescent="0.25">
      <c r="A26" s="17">
        <v>17</v>
      </c>
      <c r="B26" s="20" t="s">
        <v>19</v>
      </c>
      <c r="C26" s="13">
        <v>240</v>
      </c>
      <c r="D26" s="13">
        <v>42</v>
      </c>
      <c r="E26" s="13">
        <v>114</v>
      </c>
      <c r="F26" s="13">
        <v>810</v>
      </c>
      <c r="G26" s="13">
        <v>79</v>
      </c>
      <c r="H26" s="14">
        <v>20</v>
      </c>
      <c r="I26" s="13">
        <v>263</v>
      </c>
      <c r="J26" s="13">
        <v>45</v>
      </c>
      <c r="K26" s="13">
        <v>188</v>
      </c>
      <c r="L26" s="13">
        <v>912</v>
      </c>
      <c r="M26" s="13">
        <v>100</v>
      </c>
      <c r="N26" s="13">
        <v>30</v>
      </c>
    </row>
    <row r="27" spans="1:14" x14ac:dyDescent="0.25">
      <c r="A27" s="17">
        <v>18</v>
      </c>
      <c r="B27" s="20" t="s">
        <v>20</v>
      </c>
      <c r="C27" s="13">
        <v>28</v>
      </c>
      <c r="D27" s="13">
        <v>67</v>
      </c>
      <c r="E27" s="13">
        <v>234</v>
      </c>
      <c r="F27" s="13">
        <v>1580</v>
      </c>
      <c r="G27" s="13">
        <v>144</v>
      </c>
      <c r="H27" s="14">
        <v>19</v>
      </c>
      <c r="I27" s="13">
        <v>45</v>
      </c>
      <c r="J27" s="13">
        <v>105</v>
      </c>
      <c r="K27" s="13">
        <v>258</v>
      </c>
      <c r="L27" s="13">
        <v>1956</v>
      </c>
      <c r="M27" s="13">
        <v>339</v>
      </c>
      <c r="N27" s="13">
        <v>23</v>
      </c>
    </row>
    <row r="28" spans="1:14" x14ac:dyDescent="0.25">
      <c r="A28" s="17">
        <v>19</v>
      </c>
      <c r="B28" s="20" t="s">
        <v>21</v>
      </c>
      <c r="C28" s="13">
        <v>30</v>
      </c>
      <c r="D28" s="13">
        <v>89</v>
      </c>
      <c r="E28" s="13">
        <v>259</v>
      </c>
      <c r="F28" s="13">
        <v>1235</v>
      </c>
      <c r="G28" s="13">
        <v>176</v>
      </c>
      <c r="H28" s="14">
        <v>46</v>
      </c>
      <c r="I28" s="13">
        <v>52</v>
      </c>
      <c r="J28" s="13">
        <v>177</v>
      </c>
      <c r="K28" s="13">
        <v>342</v>
      </c>
      <c r="L28" s="13">
        <v>2258</v>
      </c>
      <c r="M28" s="13">
        <v>306</v>
      </c>
      <c r="N28" s="13">
        <v>40</v>
      </c>
    </row>
    <row r="29" spans="1:14" x14ac:dyDescent="0.25">
      <c r="A29" s="17">
        <v>20</v>
      </c>
      <c r="B29" s="20" t="s">
        <v>22</v>
      </c>
      <c r="C29" s="13">
        <v>190</v>
      </c>
      <c r="D29" s="13">
        <v>40</v>
      </c>
      <c r="E29" s="13">
        <v>333</v>
      </c>
      <c r="F29" s="13">
        <v>953</v>
      </c>
      <c r="G29" s="13">
        <v>144</v>
      </c>
      <c r="H29" s="14">
        <v>144</v>
      </c>
      <c r="I29" s="13">
        <v>392</v>
      </c>
      <c r="J29" s="13">
        <v>46</v>
      </c>
      <c r="K29" s="13">
        <v>350</v>
      </c>
      <c r="L29" s="13">
        <v>1724</v>
      </c>
      <c r="M29" s="13">
        <v>144</v>
      </c>
      <c r="N29" s="13">
        <v>144</v>
      </c>
    </row>
    <row r="30" spans="1:14" x14ac:dyDescent="0.25">
      <c r="A30" s="17">
        <v>21</v>
      </c>
      <c r="B30" s="18" t="s">
        <v>23</v>
      </c>
      <c r="C30" s="13">
        <v>28</v>
      </c>
      <c r="D30" s="13">
        <v>28</v>
      </c>
      <c r="E30" s="13">
        <v>373</v>
      </c>
      <c r="F30" s="13">
        <v>2265</v>
      </c>
      <c r="G30" s="13">
        <v>219</v>
      </c>
      <c r="H30" s="14"/>
      <c r="I30" s="13">
        <v>36</v>
      </c>
      <c r="J30" s="13">
        <v>127</v>
      </c>
      <c r="K30" s="13">
        <v>513</v>
      </c>
      <c r="L30" s="13">
        <v>3758</v>
      </c>
      <c r="M30" s="13">
        <v>222</v>
      </c>
      <c r="N30" s="13"/>
    </row>
    <row r="31" spans="1:14" x14ac:dyDescent="0.25">
      <c r="A31" s="21">
        <v>22</v>
      </c>
      <c r="B31" s="22" t="s">
        <v>24</v>
      </c>
      <c r="C31" s="13"/>
      <c r="D31" s="13"/>
      <c r="E31" s="13"/>
      <c r="F31" s="13"/>
      <c r="G31" s="13"/>
      <c r="H31" s="14"/>
      <c r="I31" s="13">
        <v>36</v>
      </c>
      <c r="J31" s="13">
        <v>132</v>
      </c>
      <c r="K31" s="13">
        <v>397</v>
      </c>
      <c r="L31" s="13">
        <v>2854</v>
      </c>
      <c r="M31" s="13"/>
      <c r="N31" s="13"/>
    </row>
    <row r="32" spans="1:14" x14ac:dyDescent="0.25">
      <c r="A32" s="17">
        <v>23</v>
      </c>
      <c r="B32" s="22" t="s">
        <v>25</v>
      </c>
      <c r="C32" s="13">
        <v>25</v>
      </c>
      <c r="D32" s="13">
        <v>35</v>
      </c>
      <c r="E32" s="13">
        <v>65</v>
      </c>
      <c r="F32" s="13">
        <v>350</v>
      </c>
      <c r="G32" s="13">
        <v>180</v>
      </c>
      <c r="H32" s="14">
        <v>60</v>
      </c>
      <c r="I32" s="13">
        <v>41</v>
      </c>
      <c r="J32" s="13">
        <v>67</v>
      </c>
      <c r="K32" s="13">
        <v>102</v>
      </c>
      <c r="L32" s="13">
        <v>659</v>
      </c>
      <c r="M32" s="13">
        <v>240</v>
      </c>
      <c r="N32" s="13">
        <v>140</v>
      </c>
    </row>
    <row r="33" spans="1:14" x14ac:dyDescent="0.25">
      <c r="A33" s="17">
        <v>24</v>
      </c>
      <c r="B33" s="22" t="s">
        <v>26</v>
      </c>
      <c r="C33" s="13">
        <v>470</v>
      </c>
      <c r="D33" s="13">
        <v>60</v>
      </c>
      <c r="E33" s="13">
        <v>969</v>
      </c>
      <c r="F33" s="13">
        <v>5191</v>
      </c>
      <c r="G33" s="13">
        <v>606</v>
      </c>
      <c r="H33" s="14">
        <v>100</v>
      </c>
      <c r="I33" s="13">
        <v>786</v>
      </c>
      <c r="J33" s="13">
        <v>163</v>
      </c>
      <c r="K33" s="13">
        <v>777</v>
      </c>
      <c r="L33" s="13">
        <v>10611</v>
      </c>
      <c r="M33" s="13">
        <v>710</v>
      </c>
      <c r="N33" s="13">
        <v>100</v>
      </c>
    </row>
    <row r="34" spans="1:14" x14ac:dyDescent="0.25">
      <c r="A34" s="17">
        <v>25</v>
      </c>
      <c r="B34" s="22" t="s">
        <v>27</v>
      </c>
      <c r="C34" s="13">
        <v>16</v>
      </c>
      <c r="D34" s="13">
        <v>30</v>
      </c>
      <c r="E34" s="13">
        <v>150</v>
      </c>
      <c r="F34" s="13">
        <v>1572</v>
      </c>
      <c r="G34" s="13">
        <v>270</v>
      </c>
      <c r="H34" s="14">
        <v>15</v>
      </c>
      <c r="I34" s="13">
        <v>36</v>
      </c>
      <c r="J34" s="13">
        <v>47</v>
      </c>
      <c r="K34" s="13">
        <v>284</v>
      </c>
      <c r="L34" s="13">
        <v>2268</v>
      </c>
      <c r="M34" s="13">
        <v>318</v>
      </c>
      <c r="N34" s="13">
        <v>22</v>
      </c>
    </row>
    <row r="35" spans="1:14" x14ac:dyDescent="0.25">
      <c r="A35" s="17">
        <v>26</v>
      </c>
      <c r="B35" s="22" t="s">
        <v>28</v>
      </c>
      <c r="C35" s="13">
        <v>23</v>
      </c>
      <c r="D35" s="13">
        <v>57</v>
      </c>
      <c r="E35" s="13">
        <v>224</v>
      </c>
      <c r="F35" s="13">
        <v>2161</v>
      </c>
      <c r="G35" s="13">
        <v>386</v>
      </c>
      <c r="H35" s="14">
        <v>63</v>
      </c>
      <c r="I35" s="13">
        <v>33</v>
      </c>
      <c r="J35" s="13">
        <v>80</v>
      </c>
      <c r="K35" s="13">
        <v>245</v>
      </c>
      <c r="L35" s="13">
        <v>2921</v>
      </c>
      <c r="M35" s="13">
        <v>377</v>
      </c>
      <c r="N35" s="13">
        <v>53</v>
      </c>
    </row>
    <row r="36" spans="1:14" x14ac:dyDescent="0.25">
      <c r="A36" s="17">
        <v>27</v>
      </c>
      <c r="B36" s="19" t="s">
        <v>29</v>
      </c>
      <c r="C36" s="13">
        <v>42</v>
      </c>
      <c r="D36" s="13">
        <v>66</v>
      </c>
      <c r="E36" s="13">
        <v>236</v>
      </c>
      <c r="F36" s="13">
        <v>1088</v>
      </c>
      <c r="G36" s="13">
        <v>223</v>
      </c>
      <c r="H36" s="14"/>
      <c r="I36" s="13">
        <v>47</v>
      </c>
      <c r="J36" s="13">
        <v>143</v>
      </c>
      <c r="K36" s="13">
        <v>194</v>
      </c>
      <c r="L36" s="13">
        <v>2142</v>
      </c>
      <c r="M36" s="13">
        <v>466</v>
      </c>
      <c r="N36" s="13">
        <v>19</v>
      </c>
    </row>
    <row r="37" spans="1:14" x14ac:dyDescent="0.25">
      <c r="A37" s="17">
        <v>28</v>
      </c>
      <c r="B37" s="22" t="s">
        <v>30</v>
      </c>
      <c r="C37" s="13">
        <v>976</v>
      </c>
      <c r="D37" s="13">
        <v>133</v>
      </c>
      <c r="E37" s="13">
        <v>128</v>
      </c>
      <c r="F37" s="13">
        <v>658</v>
      </c>
      <c r="G37" s="13">
        <v>123</v>
      </c>
      <c r="H37" s="14">
        <v>64</v>
      </c>
      <c r="I37" s="13">
        <v>284</v>
      </c>
      <c r="J37" s="13">
        <v>77</v>
      </c>
      <c r="K37" s="13">
        <v>167</v>
      </c>
      <c r="L37" s="13">
        <v>1175</v>
      </c>
      <c r="M37" s="13">
        <v>189</v>
      </c>
      <c r="N37" s="13">
        <v>24</v>
      </c>
    </row>
    <row r="38" spans="1:14" x14ac:dyDescent="0.25">
      <c r="A38" s="17">
        <v>29</v>
      </c>
      <c r="B38" s="22" t="s">
        <v>31</v>
      </c>
      <c r="C38" s="13">
        <v>27</v>
      </c>
      <c r="D38" s="13">
        <v>167</v>
      </c>
      <c r="E38" s="13">
        <v>505</v>
      </c>
      <c r="F38" s="13">
        <v>1236</v>
      </c>
      <c r="G38" s="13">
        <v>231</v>
      </c>
      <c r="H38" s="14"/>
      <c r="I38" s="13">
        <v>37</v>
      </c>
      <c r="J38" s="13">
        <v>87</v>
      </c>
      <c r="K38" s="13">
        <v>270</v>
      </c>
      <c r="L38" s="13">
        <v>1662</v>
      </c>
      <c r="M38" s="13">
        <v>368</v>
      </c>
      <c r="N38" s="13">
        <v>125</v>
      </c>
    </row>
    <row r="39" spans="1:14" x14ac:dyDescent="0.25">
      <c r="A39" s="17">
        <v>30</v>
      </c>
      <c r="B39" s="18" t="s">
        <v>32</v>
      </c>
      <c r="C39" s="13">
        <v>239</v>
      </c>
      <c r="D39" s="13">
        <v>64</v>
      </c>
      <c r="E39" s="13">
        <v>171</v>
      </c>
      <c r="F39" s="13">
        <v>695</v>
      </c>
      <c r="G39" s="13">
        <v>159</v>
      </c>
      <c r="H39" s="14">
        <v>20</v>
      </c>
      <c r="I39" s="13">
        <v>311</v>
      </c>
      <c r="J39" s="13">
        <v>77</v>
      </c>
      <c r="K39" s="13">
        <v>153</v>
      </c>
      <c r="L39" s="13">
        <v>823</v>
      </c>
      <c r="M39" s="13">
        <v>198</v>
      </c>
      <c r="N39" s="13">
        <v>31</v>
      </c>
    </row>
    <row r="40" spans="1:14" x14ac:dyDescent="0.25">
      <c r="A40" s="17">
        <v>31</v>
      </c>
      <c r="B40" s="18" t="s">
        <v>33</v>
      </c>
      <c r="C40" s="13">
        <v>41</v>
      </c>
      <c r="D40" s="13">
        <v>72</v>
      </c>
      <c r="E40" s="13">
        <v>205</v>
      </c>
      <c r="F40" s="13">
        <v>729</v>
      </c>
      <c r="G40" s="13"/>
      <c r="H40" s="14"/>
      <c r="I40" s="13">
        <v>37</v>
      </c>
      <c r="J40" s="13">
        <v>80</v>
      </c>
      <c r="K40" s="13">
        <v>182</v>
      </c>
      <c r="L40" s="13">
        <v>1252</v>
      </c>
      <c r="M40" s="13"/>
      <c r="N40" s="13"/>
    </row>
    <row r="41" spans="1:14" x14ac:dyDescent="0.25">
      <c r="A41" s="17">
        <v>32</v>
      </c>
      <c r="B41" s="18" t="s">
        <v>34</v>
      </c>
      <c r="C41" s="13">
        <v>24</v>
      </c>
      <c r="D41" s="13">
        <v>48</v>
      </c>
      <c r="E41" s="13">
        <v>188</v>
      </c>
      <c r="F41" s="13">
        <v>617</v>
      </c>
      <c r="G41" s="13">
        <v>101</v>
      </c>
      <c r="H41" s="14">
        <v>23</v>
      </c>
      <c r="I41" s="13">
        <v>39</v>
      </c>
      <c r="J41" s="13">
        <v>172</v>
      </c>
      <c r="K41" s="13">
        <v>514</v>
      </c>
      <c r="L41" s="13">
        <v>2020</v>
      </c>
      <c r="M41" s="13">
        <v>189</v>
      </c>
      <c r="N41" s="13">
        <v>38</v>
      </c>
    </row>
    <row r="42" spans="1:14" x14ac:dyDescent="0.25">
      <c r="A42" s="17">
        <v>33</v>
      </c>
      <c r="B42" s="18" t="s">
        <v>35</v>
      </c>
      <c r="C42" s="13"/>
      <c r="D42" s="13">
        <v>56</v>
      </c>
      <c r="E42" s="13">
        <v>147</v>
      </c>
      <c r="F42" s="13">
        <v>626</v>
      </c>
      <c r="G42" s="13">
        <v>146</v>
      </c>
      <c r="H42" s="14">
        <v>30</v>
      </c>
      <c r="I42" s="13">
        <v>37</v>
      </c>
      <c r="J42" s="13">
        <v>214</v>
      </c>
      <c r="K42" s="13">
        <v>166</v>
      </c>
      <c r="L42" s="13">
        <v>1391</v>
      </c>
      <c r="M42" s="13">
        <v>215</v>
      </c>
      <c r="N42" s="13">
        <v>37</v>
      </c>
    </row>
    <row r="43" spans="1:14" x14ac:dyDescent="0.25">
      <c r="A43" s="17">
        <v>34</v>
      </c>
      <c r="B43" s="18" t="s">
        <v>36</v>
      </c>
      <c r="C43" s="13">
        <v>22</v>
      </c>
      <c r="D43" s="13">
        <v>47</v>
      </c>
      <c r="E43" s="13">
        <v>284</v>
      </c>
      <c r="F43" s="13">
        <v>1578</v>
      </c>
      <c r="G43" s="13">
        <v>98</v>
      </c>
      <c r="H43" s="14"/>
      <c r="I43" s="13">
        <v>33</v>
      </c>
      <c r="J43" s="13">
        <v>62</v>
      </c>
      <c r="K43" s="13">
        <v>353</v>
      </c>
      <c r="L43" s="13">
        <v>1631</v>
      </c>
      <c r="M43" s="13">
        <v>120</v>
      </c>
      <c r="N43" s="13">
        <v>43</v>
      </c>
    </row>
    <row r="44" spans="1:14" x14ac:dyDescent="0.25">
      <c r="A44" s="17">
        <v>35</v>
      </c>
      <c r="B44" s="18" t="s">
        <v>37</v>
      </c>
      <c r="C44" s="13"/>
      <c r="D44" s="13"/>
      <c r="E44" s="13"/>
      <c r="F44" s="13"/>
      <c r="G44" s="13"/>
      <c r="H44" s="14"/>
      <c r="I44" s="13">
        <v>402</v>
      </c>
      <c r="J44" s="13">
        <v>50</v>
      </c>
      <c r="K44" s="13">
        <v>217</v>
      </c>
      <c r="L44" s="13">
        <v>1832</v>
      </c>
      <c r="M44" s="13">
        <v>300</v>
      </c>
      <c r="N44" s="13">
        <v>82</v>
      </c>
    </row>
    <row r="45" spans="1:14" x14ac:dyDescent="0.25">
      <c r="A45" s="17">
        <v>36</v>
      </c>
      <c r="B45" s="18" t="s">
        <v>38</v>
      </c>
      <c r="C45" s="13">
        <v>21</v>
      </c>
      <c r="D45" s="13">
        <v>73</v>
      </c>
      <c r="E45" s="13">
        <v>195</v>
      </c>
      <c r="F45" s="13">
        <v>2141</v>
      </c>
      <c r="G45" s="13">
        <v>227</v>
      </c>
      <c r="H45" s="14"/>
      <c r="I45" s="13">
        <v>38</v>
      </c>
      <c r="J45" s="13">
        <v>76</v>
      </c>
      <c r="K45" s="13">
        <v>250</v>
      </c>
      <c r="L45" s="13">
        <v>3274</v>
      </c>
      <c r="M45" s="13">
        <v>467</v>
      </c>
      <c r="N45" s="13">
        <v>25</v>
      </c>
    </row>
    <row r="46" spans="1:14" x14ac:dyDescent="0.25">
      <c r="A46" s="17">
        <v>37</v>
      </c>
      <c r="B46" s="19" t="s">
        <v>39</v>
      </c>
      <c r="C46" s="13"/>
      <c r="D46" s="13">
        <v>144</v>
      </c>
      <c r="E46" s="13">
        <v>212</v>
      </c>
      <c r="F46" s="13">
        <v>1329</v>
      </c>
      <c r="G46" s="13">
        <v>184</v>
      </c>
      <c r="H46" s="14">
        <v>49</v>
      </c>
      <c r="I46" s="13"/>
      <c r="J46" s="13">
        <v>151</v>
      </c>
      <c r="K46" s="13">
        <v>248</v>
      </c>
      <c r="L46" s="13">
        <v>2586</v>
      </c>
      <c r="M46" s="13">
        <v>209</v>
      </c>
      <c r="N46" s="13">
        <v>55</v>
      </c>
    </row>
    <row r="47" spans="1:14" x14ac:dyDescent="0.25">
      <c r="A47" s="17">
        <v>38</v>
      </c>
      <c r="B47" s="18" t="s">
        <v>40</v>
      </c>
      <c r="C47" s="13">
        <v>91</v>
      </c>
      <c r="D47" s="13"/>
      <c r="E47" s="13">
        <v>27</v>
      </c>
      <c r="F47" s="13">
        <v>220</v>
      </c>
      <c r="G47" s="13">
        <v>17</v>
      </c>
      <c r="H47" s="14"/>
      <c r="I47" s="13">
        <v>723</v>
      </c>
      <c r="J47" s="13">
        <v>165</v>
      </c>
      <c r="K47" s="13">
        <v>906</v>
      </c>
      <c r="L47" s="13">
        <v>2982</v>
      </c>
      <c r="M47" s="13">
        <v>383</v>
      </c>
      <c r="N47" s="13">
        <v>17</v>
      </c>
    </row>
    <row r="48" spans="1:14" x14ac:dyDescent="0.25">
      <c r="A48" s="17">
        <v>39</v>
      </c>
      <c r="B48" s="18" t="s">
        <v>41</v>
      </c>
      <c r="C48" s="13">
        <v>141</v>
      </c>
      <c r="D48" s="13">
        <v>47</v>
      </c>
      <c r="E48" s="13">
        <v>120</v>
      </c>
      <c r="F48" s="13">
        <v>2000</v>
      </c>
      <c r="G48" s="13">
        <v>200</v>
      </c>
      <c r="H48" s="14"/>
      <c r="I48" s="13">
        <v>303</v>
      </c>
      <c r="J48" s="13">
        <v>55</v>
      </c>
      <c r="K48" s="13">
        <v>182</v>
      </c>
      <c r="L48" s="13">
        <v>1605</v>
      </c>
      <c r="M48" s="13">
        <v>245</v>
      </c>
      <c r="N48" s="13">
        <v>21</v>
      </c>
    </row>
    <row r="49" spans="1:15" x14ac:dyDescent="0.25">
      <c r="A49" s="17">
        <v>40</v>
      </c>
      <c r="B49" s="20" t="s">
        <v>42</v>
      </c>
      <c r="C49" s="13">
        <v>34</v>
      </c>
      <c r="D49" s="13">
        <v>107</v>
      </c>
      <c r="E49" s="13">
        <v>539</v>
      </c>
      <c r="F49" s="13">
        <v>2190</v>
      </c>
      <c r="G49" s="13">
        <v>554</v>
      </c>
      <c r="H49" s="14">
        <v>62</v>
      </c>
      <c r="I49" s="13">
        <v>37</v>
      </c>
      <c r="J49" s="13">
        <v>92</v>
      </c>
      <c r="K49" s="13">
        <v>810</v>
      </c>
      <c r="L49" s="13">
        <v>5656</v>
      </c>
      <c r="M49" s="13">
        <v>780</v>
      </c>
      <c r="N49" s="13">
        <v>24</v>
      </c>
    </row>
    <row r="50" spans="1:15" x14ac:dyDescent="0.25">
      <c r="A50" s="17">
        <v>41</v>
      </c>
      <c r="B50" s="18" t="s">
        <v>43</v>
      </c>
      <c r="C50" s="13">
        <v>146</v>
      </c>
      <c r="D50" s="13">
        <v>33</v>
      </c>
      <c r="E50" s="13">
        <v>158</v>
      </c>
      <c r="F50" s="13">
        <v>1075</v>
      </c>
      <c r="G50" s="13">
        <v>170</v>
      </c>
      <c r="H50" s="14">
        <v>23</v>
      </c>
      <c r="I50" s="13">
        <v>239</v>
      </c>
      <c r="J50" s="13">
        <v>95</v>
      </c>
      <c r="K50" s="13">
        <v>231</v>
      </c>
      <c r="L50" s="13">
        <v>846</v>
      </c>
      <c r="M50" s="13">
        <v>158</v>
      </c>
      <c r="N50" s="13">
        <v>18</v>
      </c>
      <c r="O50" s="11"/>
    </row>
    <row r="51" spans="1:15" x14ac:dyDescent="0.25">
      <c r="A51" s="17">
        <v>42</v>
      </c>
      <c r="B51" s="18" t="s">
        <v>44</v>
      </c>
      <c r="C51" s="13"/>
      <c r="D51" s="13"/>
      <c r="E51" s="13"/>
      <c r="F51" s="13"/>
      <c r="G51" s="13"/>
      <c r="H51" s="14"/>
      <c r="I51" s="13">
        <v>37</v>
      </c>
      <c r="J51" s="13">
        <v>62</v>
      </c>
      <c r="K51" s="13">
        <v>96</v>
      </c>
      <c r="L51" s="13">
        <v>942</v>
      </c>
      <c r="M51" s="13">
        <v>65</v>
      </c>
      <c r="N51" s="13">
        <v>25</v>
      </c>
    </row>
    <row r="52" spans="1:15" x14ac:dyDescent="0.25">
      <c r="A52" s="17">
        <v>43</v>
      </c>
      <c r="B52" s="18" t="s">
        <v>45</v>
      </c>
      <c r="C52" s="13"/>
      <c r="D52" s="13"/>
      <c r="E52" s="13"/>
      <c r="F52" s="13"/>
      <c r="G52" s="13"/>
      <c r="H52" s="14"/>
      <c r="I52" s="13">
        <v>428</v>
      </c>
      <c r="J52" s="13">
        <v>63</v>
      </c>
      <c r="K52" s="13">
        <v>306</v>
      </c>
      <c r="L52" s="13">
        <v>3227</v>
      </c>
      <c r="M52" s="13">
        <v>420</v>
      </c>
      <c r="N52" s="13">
        <v>63</v>
      </c>
    </row>
    <row r="53" spans="1:15" x14ac:dyDescent="0.25">
      <c r="A53" s="17">
        <v>44</v>
      </c>
      <c r="B53" s="18" t="s">
        <v>46</v>
      </c>
      <c r="C53" s="16"/>
      <c r="D53" s="13">
        <v>27</v>
      </c>
      <c r="E53" s="13">
        <v>69</v>
      </c>
      <c r="F53" s="13">
        <v>377</v>
      </c>
      <c r="G53" s="13">
        <v>52</v>
      </c>
      <c r="H53" s="14">
        <v>14</v>
      </c>
      <c r="I53" s="13"/>
      <c r="J53" s="13">
        <v>112</v>
      </c>
      <c r="K53" s="13">
        <v>178</v>
      </c>
      <c r="L53" s="13">
        <v>1260</v>
      </c>
      <c r="M53" s="13">
        <v>124</v>
      </c>
      <c r="N53" s="13">
        <v>18</v>
      </c>
    </row>
    <row r="54" spans="1:15" x14ac:dyDescent="0.25">
      <c r="A54" s="17">
        <v>45</v>
      </c>
      <c r="B54" s="18" t="s">
        <v>47</v>
      </c>
      <c r="C54" s="13">
        <v>77</v>
      </c>
      <c r="D54" s="13">
        <v>133</v>
      </c>
      <c r="E54" s="13">
        <v>174</v>
      </c>
      <c r="F54" s="13">
        <v>1074</v>
      </c>
      <c r="G54" s="13">
        <v>205</v>
      </c>
      <c r="H54" s="14">
        <v>42</v>
      </c>
      <c r="I54" s="13">
        <v>167</v>
      </c>
      <c r="J54" s="13">
        <v>130</v>
      </c>
      <c r="K54" s="13">
        <v>174</v>
      </c>
      <c r="L54" s="13">
        <v>1728</v>
      </c>
      <c r="M54" s="13">
        <v>236</v>
      </c>
      <c r="N54" s="13">
        <v>82</v>
      </c>
    </row>
    <row r="55" spans="1:15" x14ac:dyDescent="0.25">
      <c r="A55" s="17">
        <v>46</v>
      </c>
      <c r="B55" s="18" t="s">
        <v>48</v>
      </c>
      <c r="C55" s="13"/>
      <c r="D55" s="13"/>
      <c r="E55" s="13"/>
      <c r="F55" s="13"/>
      <c r="G55" s="13"/>
      <c r="H55" s="14"/>
      <c r="I55" s="13">
        <v>36</v>
      </c>
      <c r="J55" s="13">
        <v>75</v>
      </c>
      <c r="K55" s="13">
        <v>385</v>
      </c>
      <c r="L55" s="13">
        <v>2574</v>
      </c>
      <c r="M55" s="13"/>
      <c r="N55" s="13"/>
    </row>
    <row r="56" spans="1:15" x14ac:dyDescent="0.25">
      <c r="A56" s="17">
        <v>47</v>
      </c>
      <c r="B56" s="18" t="s">
        <v>49</v>
      </c>
      <c r="C56" s="13">
        <v>22</v>
      </c>
      <c r="D56" s="13">
        <v>27</v>
      </c>
      <c r="E56" s="13">
        <v>141</v>
      </c>
      <c r="F56" s="13">
        <v>892</v>
      </c>
      <c r="G56" s="13"/>
      <c r="H56" s="14"/>
      <c r="I56" s="13">
        <v>416</v>
      </c>
      <c r="J56" s="13">
        <v>235</v>
      </c>
      <c r="K56" s="13">
        <v>246</v>
      </c>
      <c r="L56" s="13">
        <v>1687</v>
      </c>
      <c r="M56" s="13">
        <v>440</v>
      </c>
      <c r="N56" s="13">
        <v>369</v>
      </c>
    </row>
    <row r="57" spans="1:15" x14ac:dyDescent="0.25">
      <c r="A57" s="17">
        <v>48</v>
      </c>
      <c r="B57" s="18" t="s">
        <v>50</v>
      </c>
      <c r="C57" s="13">
        <v>30</v>
      </c>
      <c r="D57" s="13">
        <v>88</v>
      </c>
      <c r="E57" s="13">
        <v>209</v>
      </c>
      <c r="F57" s="13">
        <v>1804</v>
      </c>
      <c r="G57" s="13">
        <v>271</v>
      </c>
      <c r="H57" s="14">
        <v>28</v>
      </c>
      <c r="I57" s="13">
        <v>39</v>
      </c>
      <c r="J57" s="13">
        <v>148</v>
      </c>
      <c r="K57" s="13">
        <v>336</v>
      </c>
      <c r="L57" s="13">
        <v>2053</v>
      </c>
      <c r="M57" s="13">
        <v>1529</v>
      </c>
      <c r="N57" s="13">
        <v>34</v>
      </c>
    </row>
    <row r="58" spans="1:15" x14ac:dyDescent="0.25">
      <c r="A58" s="17">
        <v>49</v>
      </c>
      <c r="B58" s="18" t="s">
        <v>51</v>
      </c>
      <c r="C58" s="13"/>
      <c r="D58" s="13"/>
      <c r="E58" s="13"/>
      <c r="F58" s="13"/>
      <c r="G58" s="13"/>
      <c r="H58" s="14"/>
      <c r="I58" s="13">
        <v>36</v>
      </c>
      <c r="J58" s="13">
        <v>156</v>
      </c>
      <c r="K58" s="13">
        <v>208</v>
      </c>
      <c r="L58" s="13">
        <v>1228</v>
      </c>
      <c r="M58" s="13">
        <v>154</v>
      </c>
      <c r="N58" s="13">
        <v>27</v>
      </c>
    </row>
    <row r="59" spans="1:15" x14ac:dyDescent="0.25">
      <c r="A59" s="17">
        <v>50</v>
      </c>
      <c r="B59" s="18" t="s">
        <v>52</v>
      </c>
      <c r="C59" s="13">
        <v>22</v>
      </c>
      <c r="D59" s="13">
        <v>169</v>
      </c>
      <c r="E59" s="13">
        <v>136</v>
      </c>
      <c r="F59" s="13">
        <v>971</v>
      </c>
      <c r="G59" s="13">
        <v>95</v>
      </c>
      <c r="H59" s="14"/>
      <c r="I59" s="13">
        <v>36</v>
      </c>
      <c r="J59" s="13">
        <v>112</v>
      </c>
      <c r="K59" s="13">
        <v>281</v>
      </c>
      <c r="L59" s="13">
        <v>1935</v>
      </c>
      <c r="M59" s="13">
        <v>123</v>
      </c>
      <c r="N59" s="13">
        <v>36</v>
      </c>
    </row>
    <row r="60" spans="1:15" x14ac:dyDescent="0.25">
      <c r="A60" s="17">
        <v>51</v>
      </c>
      <c r="B60" s="18" t="s">
        <v>53</v>
      </c>
      <c r="C60" s="13">
        <v>37</v>
      </c>
      <c r="D60" s="13">
        <v>81</v>
      </c>
      <c r="E60" s="13">
        <v>296</v>
      </c>
      <c r="F60" s="13">
        <v>3233</v>
      </c>
      <c r="G60" s="13">
        <v>242</v>
      </c>
      <c r="H60" s="14">
        <v>18</v>
      </c>
      <c r="I60" s="13">
        <v>42</v>
      </c>
      <c r="J60" s="13">
        <v>138</v>
      </c>
      <c r="K60" s="13">
        <v>338</v>
      </c>
      <c r="L60" s="13">
        <v>2613</v>
      </c>
      <c r="M60" s="13">
        <v>451</v>
      </c>
      <c r="N60" s="13">
        <v>21</v>
      </c>
    </row>
    <row r="61" spans="1:15" x14ac:dyDescent="0.25">
      <c r="A61" s="17">
        <v>52</v>
      </c>
      <c r="B61" s="18" t="s">
        <v>54</v>
      </c>
      <c r="C61" s="13">
        <v>35</v>
      </c>
      <c r="D61" s="13">
        <v>69</v>
      </c>
      <c r="E61" s="13">
        <v>84</v>
      </c>
      <c r="F61" s="13">
        <v>470</v>
      </c>
      <c r="G61" s="13">
        <v>106</v>
      </c>
      <c r="H61" s="14">
        <v>40</v>
      </c>
      <c r="I61" s="13">
        <v>65</v>
      </c>
      <c r="J61" s="13">
        <v>112</v>
      </c>
      <c r="K61" s="13">
        <v>137</v>
      </c>
      <c r="L61" s="13">
        <v>1408</v>
      </c>
      <c r="M61" s="13">
        <v>106</v>
      </c>
      <c r="N61" s="13">
        <v>44</v>
      </c>
    </row>
    <row r="62" spans="1:15" x14ac:dyDescent="0.25">
      <c r="A62" s="17">
        <v>53</v>
      </c>
      <c r="B62" s="18" t="s">
        <v>55</v>
      </c>
      <c r="C62" s="13">
        <v>29</v>
      </c>
      <c r="D62" s="13">
        <v>65</v>
      </c>
      <c r="E62" s="13">
        <v>108</v>
      </c>
      <c r="F62" s="13">
        <v>1050</v>
      </c>
      <c r="G62" s="13">
        <v>294</v>
      </c>
      <c r="H62" s="14">
        <v>14</v>
      </c>
      <c r="I62" s="13">
        <v>38</v>
      </c>
      <c r="J62" s="13">
        <v>104</v>
      </c>
      <c r="K62" s="13">
        <v>119</v>
      </c>
      <c r="L62" s="13">
        <v>1784</v>
      </c>
      <c r="M62" s="13">
        <v>306</v>
      </c>
      <c r="N62" s="13">
        <v>45</v>
      </c>
    </row>
    <row r="63" spans="1:15" x14ac:dyDescent="0.25">
      <c r="A63" s="17">
        <v>54</v>
      </c>
      <c r="B63" s="18" t="s">
        <v>56</v>
      </c>
      <c r="C63" s="13">
        <v>21</v>
      </c>
      <c r="D63" s="13">
        <v>33</v>
      </c>
      <c r="E63" s="13">
        <v>200</v>
      </c>
      <c r="F63" s="13">
        <v>1000</v>
      </c>
      <c r="G63" s="13">
        <v>194</v>
      </c>
      <c r="H63" s="14">
        <v>12</v>
      </c>
      <c r="I63" s="13">
        <v>37</v>
      </c>
      <c r="J63" s="13">
        <v>60</v>
      </c>
      <c r="K63" s="13">
        <v>245</v>
      </c>
      <c r="L63" s="13">
        <v>1071</v>
      </c>
      <c r="M63" s="13">
        <v>220</v>
      </c>
      <c r="N63" s="13">
        <v>15</v>
      </c>
    </row>
    <row r="64" spans="1:15" x14ac:dyDescent="0.25">
      <c r="A64" s="17">
        <v>55</v>
      </c>
      <c r="B64" s="18" t="s">
        <v>57</v>
      </c>
      <c r="C64" s="13"/>
      <c r="D64" s="13"/>
      <c r="E64" s="13"/>
      <c r="F64" s="13"/>
      <c r="G64" s="13"/>
      <c r="H64" s="14"/>
      <c r="I64" s="13"/>
      <c r="J64" s="13">
        <v>105</v>
      </c>
      <c r="K64" s="13">
        <v>543</v>
      </c>
      <c r="L64" s="13"/>
      <c r="M64" s="13"/>
      <c r="N64" s="13"/>
    </row>
    <row r="65" spans="1:14" x14ac:dyDescent="0.25">
      <c r="A65" s="17">
        <v>56</v>
      </c>
      <c r="B65" s="18" t="s">
        <v>58</v>
      </c>
      <c r="C65" s="13">
        <v>169</v>
      </c>
      <c r="D65" s="13">
        <v>49</v>
      </c>
      <c r="E65" s="13">
        <v>186</v>
      </c>
      <c r="F65" s="13">
        <v>1485</v>
      </c>
      <c r="G65" s="13">
        <v>24</v>
      </c>
      <c r="H65" s="14">
        <v>19</v>
      </c>
      <c r="I65" s="13">
        <v>382</v>
      </c>
      <c r="J65" s="13">
        <v>94</v>
      </c>
      <c r="K65" s="13">
        <v>187</v>
      </c>
      <c r="L65" s="13">
        <v>1211</v>
      </c>
      <c r="M65" s="13">
        <v>24</v>
      </c>
      <c r="N65" s="13">
        <v>19</v>
      </c>
    </row>
    <row r="66" spans="1:14" x14ac:dyDescent="0.25">
      <c r="A66" s="17">
        <v>57</v>
      </c>
      <c r="B66" s="18" t="s">
        <v>59</v>
      </c>
      <c r="C66" s="13">
        <v>19</v>
      </c>
      <c r="D66" s="13">
        <v>46</v>
      </c>
      <c r="E66" s="13">
        <v>360</v>
      </c>
      <c r="F66" s="13">
        <v>2085</v>
      </c>
      <c r="G66" s="13">
        <v>169</v>
      </c>
      <c r="H66" s="14">
        <v>39</v>
      </c>
      <c r="I66" s="13">
        <v>40</v>
      </c>
      <c r="J66" s="13">
        <v>148</v>
      </c>
      <c r="K66" s="13">
        <v>359</v>
      </c>
      <c r="L66" s="13">
        <v>3293</v>
      </c>
      <c r="M66" s="13">
        <v>173</v>
      </c>
      <c r="N66" s="13">
        <v>62</v>
      </c>
    </row>
    <row r="67" spans="1:14" ht="19.5" customHeight="1" x14ac:dyDescent="0.25">
      <c r="A67" s="17">
        <v>58</v>
      </c>
      <c r="B67" s="23" t="s">
        <v>60</v>
      </c>
      <c r="C67" s="24">
        <v>28</v>
      </c>
      <c r="D67" s="24">
        <v>90</v>
      </c>
      <c r="E67" s="24">
        <v>150</v>
      </c>
      <c r="F67" s="24">
        <v>1169</v>
      </c>
      <c r="G67" s="24">
        <f>64+271</f>
        <v>335</v>
      </c>
      <c r="H67" s="24">
        <v>128</v>
      </c>
      <c r="I67" s="25">
        <v>32</v>
      </c>
      <c r="J67" s="25">
        <v>155</v>
      </c>
      <c r="K67" s="25">
        <v>501</v>
      </c>
      <c r="L67" s="25">
        <v>2755</v>
      </c>
      <c r="M67" s="26">
        <f>322+48</f>
        <v>370</v>
      </c>
      <c r="N67" s="12">
        <v>39</v>
      </c>
    </row>
    <row r="68" spans="1:14" x14ac:dyDescent="0.25">
      <c r="A68" s="17">
        <v>59</v>
      </c>
      <c r="B68" s="18" t="s">
        <v>61</v>
      </c>
      <c r="C68" s="13">
        <v>1470</v>
      </c>
      <c r="D68" s="13">
        <v>40</v>
      </c>
      <c r="E68" s="13">
        <v>100</v>
      </c>
      <c r="F68" s="13">
        <v>50</v>
      </c>
      <c r="G68" s="13">
        <v>116</v>
      </c>
      <c r="H68" s="14">
        <v>33</v>
      </c>
      <c r="I68" s="13">
        <v>375</v>
      </c>
      <c r="J68" s="13">
        <v>193</v>
      </c>
      <c r="K68" s="13">
        <v>241</v>
      </c>
      <c r="L68" s="13">
        <v>2113</v>
      </c>
      <c r="M68" s="13">
        <v>320</v>
      </c>
      <c r="N68" s="13">
        <v>55</v>
      </c>
    </row>
    <row r="69" spans="1:14" x14ac:dyDescent="0.25">
      <c r="A69" s="17">
        <v>60</v>
      </c>
      <c r="B69" s="18" t="s">
        <v>62</v>
      </c>
      <c r="C69" s="13">
        <v>124</v>
      </c>
      <c r="D69" s="13">
        <v>95</v>
      </c>
      <c r="E69" s="13">
        <v>247</v>
      </c>
      <c r="F69" s="13">
        <v>2970</v>
      </c>
      <c r="G69" s="13">
        <v>151</v>
      </c>
      <c r="H69" s="14">
        <v>42</v>
      </c>
      <c r="I69" s="13">
        <v>230</v>
      </c>
      <c r="J69" s="13">
        <v>89</v>
      </c>
      <c r="K69" s="13">
        <v>230</v>
      </c>
      <c r="L69" s="13">
        <v>3476</v>
      </c>
      <c r="M69" s="13">
        <v>218</v>
      </c>
      <c r="N69" s="13">
        <v>24</v>
      </c>
    </row>
    <row r="70" spans="1:14" x14ac:dyDescent="0.25">
      <c r="A70" s="17">
        <v>61</v>
      </c>
      <c r="B70" s="18" t="s">
        <v>63</v>
      </c>
      <c r="C70" s="13"/>
      <c r="D70" s="13">
        <v>70</v>
      </c>
      <c r="E70" s="13">
        <v>164</v>
      </c>
      <c r="F70" s="13">
        <v>1050</v>
      </c>
      <c r="G70" s="13">
        <v>108</v>
      </c>
      <c r="H70" s="14"/>
      <c r="I70" s="13">
        <v>283</v>
      </c>
      <c r="J70" s="13">
        <v>262</v>
      </c>
      <c r="K70" s="13">
        <v>241</v>
      </c>
      <c r="L70" s="13">
        <v>1838</v>
      </c>
      <c r="M70" s="13">
        <v>211</v>
      </c>
      <c r="N70" s="13">
        <v>21</v>
      </c>
    </row>
    <row r="71" spans="1:14" x14ac:dyDescent="0.25">
      <c r="A71" s="17">
        <v>62</v>
      </c>
      <c r="B71" s="18" t="s">
        <v>64</v>
      </c>
      <c r="C71" s="13">
        <v>38</v>
      </c>
      <c r="D71" s="13">
        <v>49</v>
      </c>
      <c r="E71" s="13">
        <v>150</v>
      </c>
      <c r="F71" s="13">
        <v>1813</v>
      </c>
      <c r="G71" s="13">
        <v>151</v>
      </c>
      <c r="H71" s="14">
        <v>26</v>
      </c>
      <c r="I71" s="13">
        <v>53</v>
      </c>
      <c r="J71" s="13">
        <v>110</v>
      </c>
      <c r="K71" s="13">
        <v>181</v>
      </c>
      <c r="L71" s="13">
        <v>2714</v>
      </c>
      <c r="M71" s="13">
        <v>268</v>
      </c>
      <c r="N71" s="13">
        <v>33</v>
      </c>
    </row>
    <row r="72" spans="1:14" x14ac:dyDescent="0.25">
      <c r="A72" s="17">
        <v>63</v>
      </c>
      <c r="B72" s="18" t="s">
        <v>65</v>
      </c>
      <c r="C72" s="13"/>
      <c r="D72" s="13"/>
      <c r="E72" s="13"/>
      <c r="F72" s="13"/>
      <c r="G72" s="13"/>
      <c r="H72" s="14"/>
      <c r="I72" s="13"/>
      <c r="J72" s="13">
        <v>44</v>
      </c>
      <c r="K72" s="13">
        <v>200</v>
      </c>
      <c r="L72" s="13">
        <v>2793</v>
      </c>
      <c r="M72" s="13"/>
      <c r="N72" s="13">
        <v>46</v>
      </c>
    </row>
    <row r="75" spans="1:14" ht="18.75" x14ac:dyDescent="0.25">
      <c r="C75" s="4"/>
      <c r="D75" s="4"/>
      <c r="E75" s="4"/>
      <c r="F75" s="5"/>
      <c r="G75" s="4"/>
      <c r="H75" s="4"/>
      <c r="I75" s="6"/>
    </row>
    <row r="76" spans="1:14" x14ac:dyDescent="0.25">
      <c r="C76" s="6"/>
      <c r="D76" s="6"/>
      <c r="E76" s="6"/>
      <c r="F76" s="6"/>
      <c r="G76" s="6"/>
      <c r="H76" s="6"/>
      <c r="I76" s="6"/>
    </row>
  </sheetData>
  <mergeCells count="11">
    <mergeCell ref="A1:D1"/>
    <mergeCell ref="C7:H7"/>
    <mergeCell ref="I7:N7"/>
    <mergeCell ref="B7:B8"/>
    <mergeCell ref="A7:A8"/>
    <mergeCell ref="A2:D2"/>
    <mergeCell ref="A6:I6"/>
    <mergeCell ref="E1:N1"/>
    <mergeCell ref="A3:N3"/>
    <mergeCell ref="A4:N4"/>
    <mergeCell ref="A5:N5"/>
  </mergeCells>
  <pageMargins left="0.45" right="0.4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2019-12-18T06:57:52Z</dcterms:modified>
</cp:coreProperties>
</file>